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8_{D08F828B-F60E-4B79-9145-F0321BCE9DD5}" xr6:coauthVersionLast="47" xr6:coauthVersionMax="47" xr10:uidLastSave="{00000000-0000-0000-0000-000000000000}"/>
  <bookViews>
    <workbookView xWindow="-120" yWindow="-120" windowWidth="20730" windowHeight="11160" xr2:uid="{5CF08FFD-9352-4BF1-82A3-2F70013C94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1" l="1"/>
  <c r="R15" i="1"/>
  <c r="R16" i="1"/>
  <c r="R17" i="1"/>
  <c r="R18" i="1"/>
  <c r="R19" i="1"/>
  <c r="R20" i="1"/>
  <c r="R21" i="1"/>
  <c r="R13" i="1"/>
  <c r="Q20" i="1"/>
  <c r="Q21" i="1"/>
  <c r="Q19" i="1"/>
  <c r="Q17" i="1"/>
  <c r="Q18" i="1"/>
  <c r="Q16" i="1"/>
  <c r="Q14" i="1"/>
  <c r="Q15" i="1"/>
  <c r="Q13" i="1"/>
  <c r="P13" i="1"/>
  <c r="O14" i="1"/>
  <c r="O15" i="1"/>
  <c r="O16" i="1"/>
  <c r="O17" i="1"/>
  <c r="O18" i="1"/>
  <c r="O19" i="1"/>
  <c r="O20" i="1"/>
  <c r="O21" i="1"/>
  <c r="O13" i="1"/>
  <c r="J20" i="1"/>
  <c r="I20" i="1"/>
  <c r="H20" i="1"/>
  <c r="G20" i="1"/>
  <c r="F20" i="1"/>
  <c r="E20" i="1"/>
  <c r="D20" i="1"/>
  <c r="C20" i="1"/>
  <c r="B20" i="1"/>
  <c r="R3" i="1"/>
  <c r="R4" i="1"/>
  <c r="R5" i="1"/>
  <c r="R6" i="1"/>
  <c r="R7" i="1"/>
  <c r="R8" i="1"/>
  <c r="R9" i="1"/>
  <c r="R10" i="1"/>
  <c r="R2" i="1"/>
  <c r="Q9" i="1"/>
  <c r="Q10" i="1"/>
  <c r="Q8" i="1"/>
  <c r="Q6" i="1"/>
  <c r="Q7" i="1"/>
  <c r="Q5" i="1"/>
  <c r="Q3" i="1"/>
  <c r="Q4" i="1"/>
  <c r="Q2" i="1"/>
  <c r="P2" i="1"/>
  <c r="O3" i="1"/>
  <c r="O4" i="1"/>
  <c r="O5" i="1"/>
  <c r="O6" i="1"/>
  <c r="O7" i="1"/>
  <c r="O8" i="1"/>
  <c r="O9" i="1"/>
  <c r="O10" i="1"/>
  <c r="O2" i="1"/>
  <c r="J13" i="1"/>
  <c r="I13" i="1"/>
  <c r="H13" i="1"/>
  <c r="G13" i="1"/>
  <c r="F13" i="1"/>
  <c r="E13" i="1"/>
  <c r="D13" i="1"/>
  <c r="C13" i="1"/>
  <c r="B13" i="1"/>
  <c r="J6" i="1"/>
  <c r="I6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<sst xmlns="http://schemas.openxmlformats.org/spreadsheetml/2006/main" count="17" uniqueCount="9">
  <si>
    <t>gapdh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</si>
  <si>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</si>
  <si>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</si>
  <si>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</si>
  <si>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</si>
  <si>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</si>
  <si>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</si>
  <si>
    <t>ALP</t>
    <phoneticPr fontId="1" type="noConversion"/>
  </si>
  <si>
    <t>Runx2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</si>
</sst>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30FF-6EAC-4C46-8B1D-22D869B01613}">
  <dimension ref="A1:R21"/>
  <sheetViews>
    <sheetView tabSelected="1" topLeftCell="E10" workbookViewId="0">
      <selection activeCell="T18" sqref="T18"/>
    </sheetView>
  </sheetViews>
  <sheetFormatPr defaultRowHeight="14.25" x14ac:dyDescent="0.2"/>
  <sheetData>
    <row r="1" spans="1:18" x14ac:dyDescent="0.2">
      <c r="A1" t="s">
        <v>0</v>
      </c>
      <c r="K1" t="s">
        <v>7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</row>
    <row r="2" spans="1:18" x14ac:dyDescent="0.2">
      <c r="B2" s="1">
        <v>0</v>
      </c>
      <c r="C2" s="1"/>
      <c r="D2" s="1"/>
      <c r="E2" s="1">
        <v>0.5</v>
      </c>
      <c r="F2" s="1"/>
      <c r="G2" s="1"/>
      <c r="H2" s="1">
        <v>1</v>
      </c>
      <c r="I2" s="1"/>
      <c r="J2" s="1"/>
      <c r="L2" s="1">
        <v>0</v>
      </c>
      <c r="M2">
        <v>29.320000000000004</v>
      </c>
      <c r="N2">
        <v>15.113333333333335</v>
      </c>
      <c r="O2">
        <f>M2-N2</f>
        <v>14.206666666666669</v>
      </c>
      <c r="P2">
        <f>(O2+O3+O4)/3</f>
        <v>14.205555555555554</v>
      </c>
      <c r="Q2">
        <f>O2-P2</f>
        <v>1.1111111111148375E-3</v>
      </c>
      <c r="R2">
        <f>POWER(2,-Q2)</f>
        <v>0.99923013296585383</v>
      </c>
    </row>
    <row r="3" spans="1:18" x14ac:dyDescent="0.2">
      <c r="B3">
        <v>14.92</v>
      </c>
      <c r="C3">
        <v>15.17</v>
      </c>
      <c r="D3">
        <v>15.25</v>
      </c>
      <c r="E3">
        <v>15.19</v>
      </c>
      <c r="F3">
        <v>15.36</v>
      </c>
      <c r="G3">
        <v>15.44</v>
      </c>
      <c r="H3">
        <v>15.73</v>
      </c>
      <c r="I3">
        <v>15.81</v>
      </c>
      <c r="J3">
        <v>15.9</v>
      </c>
      <c r="L3" s="1"/>
      <c r="M3">
        <v>29.513333333333332</v>
      </c>
      <c r="N3">
        <v>15.160000000000002</v>
      </c>
      <c r="O3">
        <f t="shared" ref="O3:O10" si="0">M3-N3</f>
        <v>14.35333333333333</v>
      </c>
      <c r="P3">
        <v>14.205555555555554</v>
      </c>
      <c r="Q3">
        <f t="shared" ref="Q3:Q4" si="1">O3-P3</f>
        <v>0.14777777777777601</v>
      </c>
      <c r="R3">
        <f t="shared" ref="R3:R10" si="2">POWER(2,-Q3)</f>
        <v>0.90263975279931263</v>
      </c>
    </row>
    <row r="4" spans="1:18" x14ac:dyDescent="0.2">
      <c r="B4">
        <v>15.05</v>
      </c>
      <c r="C4">
        <v>15.18</v>
      </c>
      <c r="D4">
        <v>15.25</v>
      </c>
      <c r="E4">
        <v>14.84</v>
      </c>
      <c r="F4">
        <v>15.44</v>
      </c>
      <c r="G4">
        <v>15.36</v>
      </c>
      <c r="H4">
        <v>15.67</v>
      </c>
      <c r="I4">
        <v>15.86</v>
      </c>
      <c r="J4">
        <v>15.85</v>
      </c>
      <c r="L4" s="1"/>
      <c r="M4">
        <v>29.303333333333331</v>
      </c>
      <c r="N4">
        <v>15.246666666666668</v>
      </c>
      <c r="O4">
        <f t="shared" si="0"/>
        <v>14.056666666666663</v>
      </c>
      <c r="P4">
        <v>14.205555555555554</v>
      </c>
      <c r="Q4">
        <f t="shared" si="1"/>
        <v>-0.14888888888889085</v>
      </c>
      <c r="R4">
        <f t="shared" si="2"/>
        <v>1.1087152511092093</v>
      </c>
    </row>
    <row r="5" spans="1:18" x14ac:dyDescent="0.2">
      <c r="B5">
        <v>15.16</v>
      </c>
      <c r="C5">
        <v>15.26</v>
      </c>
      <c r="D5">
        <v>15.32</v>
      </c>
      <c r="E5">
        <v>15.27</v>
      </c>
      <c r="F5">
        <v>15.34</v>
      </c>
      <c r="G5">
        <v>15.4</v>
      </c>
      <c r="H5">
        <v>15.87</v>
      </c>
      <c r="I5">
        <v>15.88</v>
      </c>
      <c r="J5">
        <v>15.92</v>
      </c>
      <c r="L5" s="1">
        <v>0.5</v>
      </c>
      <c r="M5">
        <v>28.903333333333332</v>
      </c>
      <c r="N5">
        <v>15.329999999999998</v>
      </c>
      <c r="O5">
        <f t="shared" si="0"/>
        <v>13.573333333333334</v>
      </c>
      <c r="Q5">
        <f>O5-P2</f>
        <v>-0.6322222222222198</v>
      </c>
      <c r="R5">
        <f t="shared" si="2"/>
        <v>1.5499505866164116</v>
      </c>
    </row>
    <row r="6" spans="1:18" x14ac:dyDescent="0.2">
      <c r="B6" s="2">
        <f>(B3+C3+D3)/3</f>
        <v>15.113333333333335</v>
      </c>
      <c r="C6" s="2">
        <f>(B4+C4+D4)/3</f>
        <v>15.160000000000002</v>
      </c>
      <c r="D6" s="2">
        <f>(B5+C5+D5)/3</f>
        <v>15.246666666666668</v>
      </c>
      <c r="E6" s="2">
        <f>(E3+F3+G3)/3</f>
        <v>15.329999999999998</v>
      </c>
      <c r="F6" s="2">
        <f>(F4+G4)/2</f>
        <v>15.399999999999999</v>
      </c>
      <c r="G6" s="2">
        <f>(E5+F5+G5)/3</f>
        <v>15.336666666666666</v>
      </c>
      <c r="H6" s="2">
        <f>(H3+I3+J3)/3</f>
        <v>15.813333333333333</v>
      </c>
      <c r="I6" s="2">
        <f>(H4+I4+J4)/3</f>
        <v>15.793333333333335</v>
      </c>
      <c r="J6" s="2">
        <f>(H5+I5+J5)/3</f>
        <v>15.89</v>
      </c>
      <c r="L6" s="1"/>
      <c r="M6">
        <v>28.91333333333333</v>
      </c>
      <c r="N6">
        <v>15.399999999999999</v>
      </c>
      <c r="O6">
        <f t="shared" si="0"/>
        <v>13.513333333333332</v>
      </c>
      <c r="Q6">
        <f t="shared" ref="Q6:Q7" si="3">O6-P3</f>
        <v>-0.69222222222222207</v>
      </c>
      <c r="R6">
        <f t="shared" si="2"/>
        <v>1.6157704175432226</v>
      </c>
    </row>
    <row r="7" spans="1:18" x14ac:dyDescent="0.2">
      <c r="L7" s="1"/>
      <c r="M7">
        <v>29.096666666666668</v>
      </c>
      <c r="N7">
        <v>15.336666666666666</v>
      </c>
      <c r="O7">
        <f t="shared" si="0"/>
        <v>13.760000000000002</v>
      </c>
      <c r="Q7">
        <f t="shared" si="3"/>
        <v>-0.44555555555555237</v>
      </c>
      <c r="R7">
        <f t="shared" si="2"/>
        <v>1.3618384346910724</v>
      </c>
    </row>
    <row r="8" spans="1:18" x14ac:dyDescent="0.2">
      <c r="A8" t="s">
        <v>7</v>
      </c>
      <c r="L8" s="1">
        <v>1</v>
      </c>
      <c r="M8">
        <v>28.600000000000005</v>
      </c>
      <c r="N8">
        <v>15.813333333333333</v>
      </c>
      <c r="O8">
        <f t="shared" si="0"/>
        <v>12.786666666666672</v>
      </c>
      <c r="Q8">
        <f>O8-P2</f>
        <v>-1.4188888888888815</v>
      </c>
      <c r="R8">
        <f t="shared" si="2"/>
        <v>2.673795056935206</v>
      </c>
    </row>
    <row r="9" spans="1:18" x14ac:dyDescent="0.2">
      <c r="B9" s="1">
        <v>0</v>
      </c>
      <c r="C9" s="1"/>
      <c r="D9" s="1"/>
      <c r="E9" s="1">
        <v>0.5</v>
      </c>
      <c r="F9" s="1"/>
      <c r="G9" s="1"/>
      <c r="H9" s="1">
        <v>1</v>
      </c>
      <c r="I9" s="1"/>
      <c r="J9" s="1"/>
      <c r="L9" s="1"/>
      <c r="M9">
        <v>28.633333333333336</v>
      </c>
      <c r="N9">
        <v>15.793333333333335</v>
      </c>
      <c r="O9">
        <f t="shared" si="0"/>
        <v>12.840000000000002</v>
      </c>
      <c r="Q9">
        <f t="shared" ref="Q9:Q10" si="4">O9-P3</f>
        <v>-1.3655555555555523</v>
      </c>
      <c r="R9">
        <f t="shared" si="2"/>
        <v>2.5767553294886101</v>
      </c>
    </row>
    <row r="10" spans="1:18" x14ac:dyDescent="0.2">
      <c r="B10">
        <v>29.21</v>
      </c>
      <c r="C10">
        <v>29.6</v>
      </c>
      <c r="D10">
        <v>29.15</v>
      </c>
      <c r="E10">
        <v>28.72</v>
      </c>
      <c r="F10">
        <v>28.88</v>
      </c>
      <c r="G10">
        <v>29.11</v>
      </c>
      <c r="H10">
        <v>28.43</v>
      </c>
      <c r="I10">
        <v>28.55</v>
      </c>
      <c r="J10">
        <v>28.82</v>
      </c>
      <c r="L10" s="1"/>
      <c r="M10">
        <v>28.786666666666665</v>
      </c>
      <c r="N10">
        <v>15.89</v>
      </c>
      <c r="O10">
        <f t="shared" si="0"/>
        <v>12.896666666666665</v>
      </c>
      <c r="Q10">
        <f t="shared" si="4"/>
        <v>-1.3088888888888892</v>
      </c>
      <c r="R10">
        <f t="shared" si="2"/>
        <v>2.4775065796976596</v>
      </c>
    </row>
    <row r="11" spans="1:18" x14ac:dyDescent="0.2">
      <c r="B11">
        <v>29.46</v>
      </c>
      <c r="C11">
        <v>29.23</v>
      </c>
      <c r="D11">
        <v>29.85</v>
      </c>
      <c r="E11">
        <v>28.38</v>
      </c>
      <c r="F11">
        <v>28.98</v>
      </c>
      <c r="G11">
        <v>29.38</v>
      </c>
      <c r="H11">
        <v>28.29</v>
      </c>
      <c r="I11">
        <v>28.65</v>
      </c>
      <c r="J11">
        <v>28.96</v>
      </c>
    </row>
    <row r="12" spans="1:18" x14ac:dyDescent="0.2">
      <c r="B12">
        <v>28.87</v>
      </c>
      <c r="C12">
        <v>29.12</v>
      </c>
      <c r="D12">
        <v>29.92</v>
      </c>
      <c r="E12">
        <v>28.98</v>
      </c>
      <c r="F12">
        <v>29.05</v>
      </c>
      <c r="G12">
        <v>29.26</v>
      </c>
      <c r="H12">
        <v>28.69</v>
      </c>
      <c r="I12">
        <v>28.93</v>
      </c>
      <c r="J12">
        <v>28.74</v>
      </c>
      <c r="K12" t="s">
        <v>8</v>
      </c>
      <c r="M12" t="s">
        <v>1</v>
      </c>
      <c r="N12" t="s">
        <v>2</v>
      </c>
      <c r="O12" t="s">
        <v>3</v>
      </c>
      <c r="P12" t="s">
        <v>4</v>
      </c>
      <c r="Q12" t="s">
        <v>5</v>
      </c>
      <c r="R12" t="s">
        <v>6</v>
      </c>
    </row>
    <row r="13" spans="1:18" x14ac:dyDescent="0.2">
      <c r="B13" s="2">
        <f>(B10+C10+D10)/3</f>
        <v>29.320000000000004</v>
      </c>
      <c r="C13" s="2">
        <f>(B11+C11+D11)/3</f>
        <v>29.513333333333332</v>
      </c>
      <c r="D13" s="2">
        <f>(B12+C12+D12)/3</f>
        <v>29.303333333333331</v>
      </c>
      <c r="E13" s="2">
        <f>(E10+F10+G10)/3</f>
        <v>28.903333333333332</v>
      </c>
      <c r="F13" s="2">
        <f>(E11+F11+G11)/3</f>
        <v>28.91333333333333</v>
      </c>
      <c r="G13" s="2">
        <f>(E12+F12+G12)/3</f>
        <v>29.096666666666668</v>
      </c>
      <c r="H13" s="2">
        <f>(H10+I10+J10)/3</f>
        <v>28.600000000000005</v>
      </c>
      <c r="I13" s="2">
        <f>(H11+I11+J11)/3</f>
        <v>28.633333333333336</v>
      </c>
      <c r="J13" s="2">
        <f>(H12+I12+J12)/3</f>
        <v>28.786666666666665</v>
      </c>
      <c r="L13" s="1">
        <v>0</v>
      </c>
      <c r="M13">
        <v>22.98</v>
      </c>
      <c r="N13">
        <v>15.113333333333335</v>
      </c>
      <c r="O13">
        <f>M13-N13</f>
        <v>7.8666666666666654</v>
      </c>
      <c r="P13">
        <f>(O13+O14+O15)/3</f>
        <v>7.8455555555555536</v>
      </c>
      <c r="Q13">
        <f>O13-P13</f>
        <v>2.1111111111111747E-2</v>
      </c>
      <c r="R13">
        <f>POWER(2,-Q13)</f>
        <v>0.98547343644617491</v>
      </c>
    </row>
    <row r="14" spans="1:18" x14ac:dyDescent="0.2">
      <c r="L14" s="1"/>
      <c r="M14">
        <v>23.03</v>
      </c>
      <c r="N14">
        <v>15.160000000000002</v>
      </c>
      <c r="O14">
        <f t="shared" ref="O14:O21" si="5">M14-N14</f>
        <v>7.8699999999999992</v>
      </c>
      <c r="P14">
        <v>7.8455555555555536</v>
      </c>
      <c r="Q14">
        <f t="shared" ref="Q14:Q15" si="6">O14-P14</f>
        <v>2.4444444444445601E-2</v>
      </c>
      <c r="R14">
        <f t="shared" ref="R14:R21" si="7">POWER(2,-Q14)</f>
        <v>0.98319913771754919</v>
      </c>
    </row>
    <row r="15" spans="1:18" x14ac:dyDescent="0.2">
      <c r="A15" t="s">
        <v>8</v>
      </c>
      <c r="L15" s="1"/>
      <c r="M15">
        <v>23.046666666666667</v>
      </c>
      <c r="N15">
        <v>15.246666666666668</v>
      </c>
      <c r="O15">
        <f t="shared" si="5"/>
        <v>7.7999999999999989</v>
      </c>
      <c r="P15">
        <v>7.8455555555555536</v>
      </c>
      <c r="Q15">
        <f t="shared" si="6"/>
        <v>-4.5555555555554683E-2</v>
      </c>
      <c r="R15">
        <f t="shared" si="7"/>
        <v>1.0320805381859253</v>
      </c>
    </row>
    <row r="16" spans="1:18" x14ac:dyDescent="0.2">
      <c r="B16" s="1">
        <v>0</v>
      </c>
      <c r="C16" s="1"/>
      <c r="D16" s="1"/>
      <c r="E16" s="1">
        <v>0.5</v>
      </c>
      <c r="F16" s="1"/>
      <c r="G16" s="1"/>
      <c r="H16" s="1">
        <v>1</v>
      </c>
      <c r="I16" s="1"/>
      <c r="J16" s="1"/>
      <c r="L16" s="1">
        <v>0.5</v>
      </c>
      <c r="M16">
        <v>22.896666666666665</v>
      </c>
      <c r="N16">
        <v>15.329999999999998</v>
      </c>
      <c r="O16">
        <f t="shared" si="5"/>
        <v>7.5666666666666664</v>
      </c>
      <c r="Q16">
        <f>O16-P13</f>
        <v>-0.27888888888888719</v>
      </c>
      <c r="R16">
        <f t="shared" si="7"/>
        <v>1.2132601157805238</v>
      </c>
    </row>
    <row r="17" spans="2:18" x14ac:dyDescent="0.2">
      <c r="B17">
        <v>22.92</v>
      </c>
      <c r="C17">
        <v>22.94</v>
      </c>
      <c r="D17">
        <v>23.08</v>
      </c>
      <c r="E17">
        <v>22.86</v>
      </c>
      <c r="F17">
        <v>22.89</v>
      </c>
      <c r="G17">
        <v>22.94</v>
      </c>
      <c r="H17">
        <v>22.64</v>
      </c>
      <c r="I17">
        <v>22.55</v>
      </c>
      <c r="J17">
        <v>22.83</v>
      </c>
      <c r="L17" s="1"/>
      <c r="M17">
        <v>22.963333333333335</v>
      </c>
      <c r="N17">
        <v>15.399999999999999</v>
      </c>
      <c r="O17">
        <f t="shared" si="5"/>
        <v>7.5633333333333361</v>
      </c>
      <c r="Q17">
        <f t="shared" ref="Q17:Q18" si="8">O17-P14</f>
        <v>-0.28222222222221749</v>
      </c>
      <c r="R17">
        <f t="shared" si="7"/>
        <v>1.216066582784975</v>
      </c>
    </row>
    <row r="18" spans="2:18" x14ac:dyDescent="0.2">
      <c r="B18">
        <v>22.8</v>
      </c>
      <c r="C18">
        <v>23.08</v>
      </c>
      <c r="D18">
        <v>23.21</v>
      </c>
      <c r="E18">
        <v>22.88</v>
      </c>
      <c r="F18">
        <v>23.06</v>
      </c>
      <c r="G18">
        <v>22.95</v>
      </c>
      <c r="H18">
        <v>22.64</v>
      </c>
      <c r="I18">
        <v>22.57</v>
      </c>
      <c r="J18">
        <v>22.62</v>
      </c>
      <c r="L18" s="1"/>
      <c r="M18">
        <v>22.863333333333333</v>
      </c>
      <c r="N18">
        <v>15.336666666666666</v>
      </c>
      <c r="O18">
        <f t="shared" si="5"/>
        <v>7.5266666666666673</v>
      </c>
      <c r="Q18">
        <f t="shared" si="8"/>
        <v>-0.31888888888888633</v>
      </c>
      <c r="R18">
        <f t="shared" si="7"/>
        <v>1.2473695003642959</v>
      </c>
    </row>
    <row r="19" spans="2:18" x14ac:dyDescent="0.2">
      <c r="B19">
        <v>23.04</v>
      </c>
      <c r="C19">
        <v>23.07</v>
      </c>
      <c r="D19">
        <v>23.03</v>
      </c>
      <c r="E19">
        <v>22.84</v>
      </c>
      <c r="F19">
        <v>22.84</v>
      </c>
      <c r="G19">
        <v>22.91</v>
      </c>
      <c r="H19">
        <v>22.58</v>
      </c>
      <c r="I19">
        <v>22.49</v>
      </c>
      <c r="J19">
        <v>22.67</v>
      </c>
      <c r="L19" s="1">
        <v>1</v>
      </c>
      <c r="M19">
        <v>22.673333333333332</v>
      </c>
      <c r="N19">
        <v>15.813333333333333</v>
      </c>
      <c r="O19">
        <f t="shared" si="5"/>
        <v>6.8599999999999994</v>
      </c>
      <c r="Q19">
        <f>O19-P13</f>
        <v>-0.98555555555555419</v>
      </c>
      <c r="R19">
        <f t="shared" si="7"/>
        <v>1.9800756570713323</v>
      </c>
    </row>
    <row r="20" spans="2:18" x14ac:dyDescent="0.2">
      <c r="B20" s="2">
        <f>(B17+C17+D17)/3</f>
        <v>22.98</v>
      </c>
      <c r="C20" s="2">
        <f>(B18+C18+D18)/3</f>
        <v>23.03</v>
      </c>
      <c r="D20" s="2">
        <f>(B19+C19+D19)/3</f>
        <v>23.046666666666667</v>
      </c>
      <c r="E20" s="2">
        <f>(E17+F17+G17)/3</f>
        <v>22.896666666666665</v>
      </c>
      <c r="F20" s="2">
        <f>(E18+F18+G18)/3</f>
        <v>22.963333333333335</v>
      </c>
      <c r="G20" s="2">
        <f>(E19+F19+G19)/3</f>
        <v>22.863333333333333</v>
      </c>
      <c r="H20" s="2">
        <f>(H17+I17+J17)/3</f>
        <v>22.673333333333332</v>
      </c>
      <c r="I20" s="2">
        <f>(H18+I18+J18)/3</f>
        <v>22.61</v>
      </c>
      <c r="J20" s="2">
        <f>(H19+I19+J19)/3</f>
        <v>22.58</v>
      </c>
      <c r="L20" s="1"/>
      <c r="M20">
        <v>22.61</v>
      </c>
      <c r="N20">
        <v>15.793333333333335</v>
      </c>
      <c r="O20">
        <f t="shared" si="5"/>
        <v>6.8166666666666647</v>
      </c>
      <c r="Q20">
        <f t="shared" ref="Q20:Q21" si="9">O20-P14</f>
        <v>-1.028888888888889</v>
      </c>
      <c r="R20">
        <f t="shared" si="7"/>
        <v>2.0404521642603011</v>
      </c>
    </row>
    <row r="21" spans="2:18" x14ac:dyDescent="0.2">
      <c r="L21" s="1"/>
      <c r="M21">
        <v>22.58</v>
      </c>
      <c r="N21">
        <v>15.89</v>
      </c>
      <c r="O21">
        <f t="shared" si="5"/>
        <v>6.6899999999999977</v>
      </c>
      <c r="Q21">
        <f t="shared" si="9"/>
        <v>-1.1555555555555559</v>
      </c>
      <c r="R21">
        <f t="shared" si="7"/>
        <v>2.2277009183138743</v>
      </c>
    </row>
  </sheetData>
  <mergeCells count="15">
    <mergeCell ref="L19:L21"/>
    <mergeCell ref="L5:L7"/>
    <mergeCell ref="L8:L10"/>
    <mergeCell ref="B9:D9"/>
    <mergeCell ref="E9:G9"/>
    <mergeCell ref="H9:J9"/>
    <mergeCell ref="B16:D16"/>
    <mergeCell ref="E16:G16"/>
    <mergeCell ref="H16:J16"/>
    <mergeCell ref="L13:L15"/>
    <mergeCell ref="L16:L18"/>
    <mergeCell ref="B2:D2"/>
    <mergeCell ref="E2:G2"/>
    <mergeCell ref="H2:J2"/>
    <mergeCell ref="L2:L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2025-05-06T07:27:10Z</dcterms:created>
  <dcterms:modified xsi:type="dcterms:W3CDTF">2025-05-06T07:41:41Z</dcterms:modified>
</cp:coreProperties>
</file>